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2-2024 годы\5 Решение Думы Белоярского района (сентябрь)\ПРОЕКТ\"/>
    </mc:Choice>
  </mc:AlternateContent>
  <bookViews>
    <workbookView xWindow="0" yWindow="0" windowWidth="28800" windowHeight="11925" tabRatio="500"/>
  </bookViews>
  <sheets>
    <sheet name="на 2020 год" sheetId="1" r:id="rId1"/>
  </sheets>
  <definedNames>
    <definedName name="Print_Area_0" localSheetId="0">'на 2020 год'!$A$11:$P$26</definedName>
    <definedName name="_xlnm.Print_Titles" localSheetId="0">'на 2020 год'!$14:$16</definedName>
    <definedName name="_xlnm.Print_Area" localSheetId="0">'на 2020 год'!$A$1:$P$26</definedName>
  </definedNames>
  <calcPr calcId="152511" iterate="1"/>
</workbook>
</file>

<file path=xl/calcChain.xml><?xml version="1.0" encoding="utf-8"?>
<calcChain xmlns="http://schemas.openxmlformats.org/spreadsheetml/2006/main">
  <c r="P18" i="1" l="1"/>
  <c r="P19" i="1"/>
  <c r="P20" i="1"/>
  <c r="P21" i="1"/>
  <c r="P22" i="1"/>
  <c r="P23" i="1"/>
  <c r="P17" i="1"/>
  <c r="G24" i="1"/>
  <c r="H24" i="1"/>
  <c r="I24" i="1"/>
  <c r="J24" i="1"/>
  <c r="K24" i="1"/>
  <c r="D21" i="1"/>
  <c r="D19" i="1"/>
  <c r="D20" i="1"/>
  <c r="D18" i="1"/>
  <c r="D22" i="1"/>
  <c r="F24" i="1" l="1"/>
  <c r="O24" i="1" l="1"/>
  <c r="N24" i="1"/>
  <c r="M24" i="1"/>
  <c r="L24" i="1"/>
  <c r="E24" i="1"/>
  <c r="D24" i="1"/>
  <c r="C24" i="1"/>
  <c r="P24" i="1" l="1"/>
</calcChain>
</file>

<file path=xl/sharedStrings.xml><?xml version="1.0" encoding="utf-8"?>
<sst xmlns="http://schemas.openxmlformats.org/spreadsheetml/2006/main" count="36" uniqueCount="35">
  <si>
    <t>ПРИЛОЖЕНИЕ  21</t>
  </si>
  <si>
    <t>к решению Думы Белоярского района</t>
  </si>
  <si>
    <t>Р А С П Р Е Д Е Л Е Н И Е 
межбюджетных трансфертов  бюджетам поселений Белоярского района на 2022 год</t>
  </si>
  <si>
    <t>(рублей)</t>
  </si>
  <si>
    <t>№ п/п</t>
  </si>
  <si>
    <t>Наименование поселения (городского, сельского)</t>
  </si>
  <si>
    <t>Дотации на выравнивание  бюджетной обеспеченности из бюджета Белоярского района</t>
  </si>
  <si>
    <t>Иные межбюджетные трансферты бюджетам поселений из бюджета  района</t>
  </si>
  <si>
    <t xml:space="preserve">Субвенции </t>
  </si>
  <si>
    <t>Сумма на год</t>
  </si>
  <si>
    <t xml:space="preserve"> для обеспечения сбалансирован-ности бюджетов поселений Белоярского района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</si>
  <si>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</si>
  <si>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 на организацию мероприятий при осуществлении деятельности по обращению с животными без владельцев</t>
  </si>
  <si>
    <t>Верхнеказымский</t>
  </si>
  <si>
    <t>Казым</t>
  </si>
  <si>
    <t>Сорум</t>
  </si>
  <si>
    <t>Сосновка</t>
  </si>
  <si>
    <t>Лыхма</t>
  </si>
  <si>
    <t>Полноват</t>
  </si>
  <si>
    <t>Белоярский</t>
  </si>
  <si>
    <t>Всего</t>
  </si>
  <si>
    <t>__________________</t>
  </si>
  <si>
    <t>на осуществление переданных полномочий Российской Федерации на государственную регистрацию актов гражданского состояния</t>
  </si>
  <si>
    <t>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</si>
  <si>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на осуществление первичного воинского учета органами местного самоуправления поселений, муниципальных и городских округов</t>
  </si>
  <si>
    <t xml:space="preserve"> на реализацию наказов избирателей депутатам Думы Ханты-Мансийского автономного округа – Югры</t>
  </si>
  <si>
    <t xml:space="preserve">                                        от  9 декабря 2021 года № 68</t>
  </si>
  <si>
    <t xml:space="preserve">                                        от     сентября 2022 года № </t>
  </si>
  <si>
    <t xml:space="preserve">Субсидии </t>
  </si>
  <si>
    <t xml:space="preserve"> для реализации полномочий в области градостроительной деятельности, строительства и жилищных отношений</t>
  </si>
  <si>
    <t>на обеспечение устойчивого сокращения непригодного для проживания жилищного фонда за счет средств, поступивших от публично-правовой компании «Фонд развития территорий»</t>
  </si>
  <si>
    <t>на 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</si>
  <si>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 xml:space="preserve"> на реализацию инициативных проектов, отобранных по результатам конкурса</t>
  </si>
  <si>
    <t xml:space="preserve"> на поощрение достижения наилучших показателей деятельности органов местного самоуправления поселений Белоярского района</t>
  </si>
  <si>
    <t>ПРИЛОЖЕНИЕ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</si>
</sst>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3" x14ac:knownFonts="1">
    <font>
      <sz val="11"/>
      <color rgb="FF000000"/>
      <name val="Calibri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1" fillId="0" borderId="0" xfId="1"/>
    <xf numFmtId="0" fontId="2" fillId="0" borderId="0" xfId="1" applyFont="1" applyBorder="1" applyAlignment="1" applyProtection="1">
      <alignment horizontal="center" vertical="center" wrapText="1"/>
      <protection hidden="1"/>
    </xf>
    <xf numFmtId="0" fontId="4" fillId="0" borderId="0" xfId="1" applyFont="1" applyBorder="1" applyAlignment="1" applyProtection="1">
      <alignment horizontal="center" vertical="center" wrapText="1"/>
      <protection hidden="1"/>
    </xf>
    <xf numFmtId="0" fontId="5" fillId="0" borderId="0" xfId="1" applyFont="1" applyProtection="1">
      <protection hidden="1"/>
    </xf>
    <xf numFmtId="0" fontId="1" fillId="0" borderId="0" xfId="1" applyProtection="1">
      <protection hidden="1"/>
    </xf>
    <xf numFmtId="0" fontId="5" fillId="0" borderId="0" xfId="1" applyFont="1" applyAlignment="1" applyProtection="1">
      <alignment horizontal="center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5" fillId="0" borderId="3" xfId="1" applyFont="1" applyBorder="1" applyProtection="1">
      <protection hidden="1"/>
    </xf>
    <xf numFmtId="0" fontId="3" fillId="0" borderId="0" xfId="0" applyFont="1" applyBorder="1" applyAlignment="1">
      <alignment horizontal="right" vertical="center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7" fillId="0" borderId="1" xfId="1" applyFont="1" applyBorder="1" applyAlignment="1" applyProtection="1">
      <alignment horizontal="center" vertical="top" wrapText="1"/>
      <protection hidden="1"/>
    </xf>
    <xf numFmtId="0" fontId="9" fillId="0" borderId="1" xfId="1" applyFont="1" applyBorder="1" applyAlignment="1" applyProtection="1">
      <alignment horizontal="center" vertical="center" wrapText="1"/>
      <protection hidden="1"/>
    </xf>
    <xf numFmtId="0" fontId="10" fillId="0" borderId="1" xfId="1" applyFont="1" applyBorder="1" applyAlignment="1" applyProtection="1">
      <alignment horizontal="center" vertical="center" wrapText="1"/>
      <protection hidden="1"/>
    </xf>
    <xf numFmtId="164" fontId="10" fillId="0" borderId="1" xfId="1" applyNumberFormat="1" applyFont="1" applyBorder="1" applyAlignment="1" applyProtection="1">
      <alignment horizontal="left" vertical="center" wrapText="1"/>
      <protection hidden="1"/>
    </xf>
    <xf numFmtId="4" fontId="10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10" fillId="0" borderId="1" xfId="1" applyNumberFormat="1" applyFont="1" applyBorder="1" applyAlignment="1" applyProtection="1">
      <alignment horizontal="center" vertical="center" wrapText="1"/>
      <protection hidden="1"/>
    </xf>
    <xf numFmtId="4" fontId="10" fillId="3" borderId="1" xfId="1" applyNumberFormat="1" applyFont="1" applyFill="1" applyBorder="1" applyAlignment="1" applyProtection="1">
      <alignment horizontal="center" vertical="center" wrapText="1"/>
      <protection hidden="1"/>
    </xf>
    <xf numFmtId="4" fontId="10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1" applyFont="1" applyBorder="1" applyAlignment="1" applyProtection="1">
      <protection hidden="1"/>
    </xf>
    <xf numFmtId="0" fontId="9" fillId="0" borderId="1" xfId="1" applyFont="1" applyBorder="1" applyAlignment="1" applyProtection="1">
      <alignment horizontal="left"/>
      <protection hidden="1"/>
    </xf>
    <xf numFmtId="4" fontId="9" fillId="2" borderId="1" xfId="1" applyNumberFormat="1" applyFont="1" applyFill="1" applyBorder="1" applyAlignment="1" applyProtection="1">
      <alignment horizontal="center" vertical="center"/>
      <protection hidden="1"/>
    </xf>
    <xf numFmtId="4" fontId="9" fillId="0" borderId="1" xfId="1" applyNumberFormat="1" applyFont="1" applyBorder="1" applyAlignment="1" applyProtection="1">
      <alignment horizontal="center" vertical="center"/>
      <protection hidden="1"/>
    </xf>
    <xf numFmtId="0" fontId="12" fillId="0" borderId="0" xfId="1" applyFont="1"/>
    <xf numFmtId="0" fontId="11" fillId="0" borderId="0" xfId="0" applyFont="1" applyBorder="1" applyAlignment="1">
      <alignment horizontal="right" vertical="center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right" vertical="center" wrapText="1"/>
    </xf>
    <xf numFmtId="0" fontId="1" fillId="0" borderId="2" xfId="1" applyFont="1" applyBorder="1" applyAlignment="1">
      <alignment horizontal="center"/>
    </xf>
    <xf numFmtId="0" fontId="9" fillId="0" borderId="1" xfId="1" applyFont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2" borderId="1" xfId="1" applyFont="1" applyFill="1" applyBorder="1" applyAlignment="1" applyProtection="1">
      <alignment horizontal="center" vertical="center" wrapText="1"/>
      <protection hidden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O25"/>
  <sheetViews>
    <sheetView showGridLines="0" tabSelected="1" view="pageBreakPreview" topLeftCell="A13" zoomScaleNormal="100" workbookViewId="0">
      <selection activeCell="N26" sqref="N26"/>
    </sheetView>
  </sheetViews>
  <sheetFormatPr defaultColWidth="9.28515625" defaultRowHeight="15" x14ac:dyDescent="0.25"/>
  <cols>
    <col min="1" max="1" width="4.28515625" style="1" customWidth="1"/>
    <col min="2" max="2" width="16.85546875" style="1" customWidth="1"/>
    <col min="3" max="3" width="15.5703125" style="1" customWidth="1"/>
    <col min="4" max="5" width="15.7109375" style="1" customWidth="1"/>
    <col min="6" max="6" width="12.85546875" style="1" customWidth="1"/>
    <col min="7" max="7" width="13.28515625" style="1" customWidth="1"/>
    <col min="8" max="8" width="13.140625" style="1" customWidth="1"/>
    <col min="9" max="9" width="14.42578125" style="1" customWidth="1"/>
    <col min="10" max="10" width="13.85546875" style="1" customWidth="1"/>
    <col min="11" max="11" width="14.7109375" style="1" customWidth="1"/>
    <col min="12" max="12" width="11.85546875" style="1" customWidth="1"/>
    <col min="13" max="13" width="12.140625" style="1" customWidth="1"/>
    <col min="14" max="14" width="11.85546875" style="1" customWidth="1"/>
    <col min="15" max="15" width="13.42578125" style="1" customWidth="1"/>
    <col min="16" max="16" width="15.28515625" style="1" customWidth="1"/>
    <col min="17" max="261" width="9.140625" style="1" customWidth="1"/>
    <col min="262" max="1029" width="9.28515625" style="1"/>
  </cols>
  <sheetData>
    <row r="1" spans="1:17" ht="15.75" x14ac:dyDescent="0.25">
      <c r="L1" s="29" t="s">
        <v>34</v>
      </c>
      <c r="M1" s="29"/>
      <c r="N1" s="29"/>
      <c r="O1" s="29"/>
    </row>
    <row r="2" spans="1:17" ht="19.5" customHeight="1" x14ac:dyDescent="0.25">
      <c r="L2" s="32" t="s">
        <v>1</v>
      </c>
      <c r="M2" s="32"/>
      <c r="N2" s="32"/>
      <c r="O2" s="32"/>
    </row>
    <row r="3" spans="1:17" ht="15.75" x14ac:dyDescent="0.25">
      <c r="L3" s="29" t="s">
        <v>27</v>
      </c>
      <c r="M3" s="29"/>
      <c r="N3" s="29"/>
      <c r="O3" s="29"/>
    </row>
    <row r="4" spans="1:17" ht="15.75" x14ac:dyDescent="0.25">
      <c r="L4" s="28"/>
      <c r="M4" s="28"/>
      <c r="N4" s="28"/>
      <c r="O4" s="28"/>
    </row>
    <row r="5" spans="1:17" ht="18" customHeight="1" x14ac:dyDescent="0.25">
      <c r="A5" s="2"/>
      <c r="B5" s="2"/>
      <c r="C5" s="2"/>
      <c r="D5" s="2"/>
      <c r="E5" s="2"/>
      <c r="F5" s="11"/>
      <c r="G5" s="12"/>
      <c r="H5" s="12"/>
      <c r="I5" s="12"/>
      <c r="J5" s="12"/>
      <c r="K5" s="12"/>
      <c r="L5" s="29" t="s">
        <v>0</v>
      </c>
      <c r="M5" s="29"/>
      <c r="N5" s="29"/>
      <c r="O5" s="29"/>
      <c r="P5" s="2"/>
      <c r="Q5" s="5"/>
    </row>
    <row r="6" spans="1:17" ht="20.25" customHeight="1" x14ac:dyDescent="0.25">
      <c r="A6" s="2"/>
      <c r="B6" s="2"/>
      <c r="C6" s="2"/>
      <c r="D6" s="2"/>
      <c r="E6" s="2"/>
      <c r="F6" s="11"/>
      <c r="G6" s="12"/>
      <c r="H6" s="12"/>
      <c r="I6" s="12"/>
      <c r="J6" s="12"/>
      <c r="K6" s="12"/>
      <c r="L6" s="32" t="s">
        <v>1</v>
      </c>
      <c r="M6" s="32"/>
      <c r="N6" s="32"/>
      <c r="O6" s="32"/>
      <c r="P6" s="2"/>
      <c r="Q6" s="5"/>
    </row>
    <row r="7" spans="1:17" ht="17.25" customHeight="1" x14ac:dyDescent="0.25">
      <c r="A7" s="2"/>
      <c r="B7" s="2"/>
      <c r="C7" s="2"/>
      <c r="D7" s="2"/>
      <c r="E7" s="2"/>
      <c r="F7" s="11"/>
      <c r="G7" s="12"/>
      <c r="H7" s="12"/>
      <c r="I7" s="12"/>
      <c r="J7" s="12"/>
      <c r="K7" s="12"/>
      <c r="L7" s="29" t="s">
        <v>26</v>
      </c>
      <c r="M7" s="29"/>
      <c r="N7" s="29"/>
      <c r="O7" s="29"/>
      <c r="P7" s="2"/>
      <c r="Q7" s="5"/>
    </row>
    <row r="8" spans="1:17" ht="16.5" customHeight="1" x14ac:dyDescent="0.25">
      <c r="A8" s="10"/>
      <c r="B8" s="10"/>
      <c r="C8" s="10"/>
      <c r="D8" s="10"/>
      <c r="E8" s="10"/>
      <c r="F8" s="11"/>
      <c r="G8" s="12"/>
      <c r="H8" s="12"/>
      <c r="I8" s="12"/>
      <c r="J8" s="12"/>
      <c r="K8" s="12"/>
      <c r="L8" s="9"/>
      <c r="M8" s="9"/>
      <c r="N8" s="9"/>
      <c r="O8" s="9"/>
      <c r="P8" s="10"/>
      <c r="Q8" s="5"/>
    </row>
    <row r="9" spans="1:17" ht="1.5" customHeight="1" x14ac:dyDescent="0.25">
      <c r="A9" s="10"/>
      <c r="B9" s="10"/>
      <c r="C9" s="10"/>
      <c r="D9" s="10"/>
      <c r="E9" s="10"/>
      <c r="F9" s="11"/>
      <c r="G9" s="12"/>
      <c r="H9" s="12"/>
      <c r="I9" s="12"/>
      <c r="J9" s="12"/>
      <c r="K9" s="12"/>
      <c r="L9" s="9"/>
      <c r="M9" s="9"/>
      <c r="N9" s="9"/>
      <c r="O9" s="9"/>
      <c r="P9" s="10"/>
      <c r="Q9" s="5"/>
    </row>
    <row r="10" spans="1:17" ht="3.75" customHeight="1" x14ac:dyDescent="0.25">
      <c r="A10" s="2"/>
      <c r="B10" s="2"/>
      <c r="C10" s="2"/>
      <c r="D10" s="2"/>
      <c r="E10" s="2"/>
      <c r="F10" s="11"/>
      <c r="G10" s="12"/>
      <c r="H10" s="12"/>
      <c r="I10" s="12"/>
      <c r="J10" s="12"/>
      <c r="K10" s="12"/>
      <c r="L10" s="3"/>
      <c r="M10" s="3"/>
      <c r="N10" s="3"/>
      <c r="O10" s="3"/>
      <c r="P10" s="2"/>
      <c r="Q10" s="5"/>
    </row>
    <row r="11" spans="1:17" ht="41.25" customHeight="1" x14ac:dyDescent="0.25">
      <c r="A11" s="30" t="s">
        <v>2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5"/>
    </row>
    <row r="12" spans="1:17" ht="18.75" x14ac:dyDescent="0.25">
      <c r="A12" s="10"/>
      <c r="B12" s="10"/>
      <c r="C12" s="10"/>
      <c r="D12" s="10"/>
      <c r="E12" s="10"/>
      <c r="F12" s="11"/>
      <c r="G12" s="12"/>
      <c r="H12" s="12"/>
      <c r="I12" s="12"/>
      <c r="J12" s="12"/>
      <c r="K12" s="12"/>
      <c r="L12" s="10"/>
      <c r="M12" s="10"/>
      <c r="N12" s="10"/>
      <c r="O12" s="10"/>
      <c r="P12" s="10"/>
      <c r="Q12" s="5"/>
    </row>
    <row r="13" spans="1:17" ht="15.75" customHeigh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5"/>
      <c r="P13" s="6" t="s">
        <v>3</v>
      </c>
      <c r="Q13" s="5"/>
    </row>
    <row r="14" spans="1:17" ht="32.25" customHeight="1" x14ac:dyDescent="0.25">
      <c r="A14" s="34" t="s">
        <v>4</v>
      </c>
      <c r="B14" s="35" t="s">
        <v>5</v>
      </c>
      <c r="C14" s="36" t="s">
        <v>6</v>
      </c>
      <c r="D14" s="37" t="s">
        <v>7</v>
      </c>
      <c r="E14" s="38"/>
      <c r="F14" s="38"/>
      <c r="G14" s="39"/>
      <c r="H14" s="37" t="s">
        <v>28</v>
      </c>
      <c r="I14" s="38"/>
      <c r="J14" s="38"/>
      <c r="K14" s="39"/>
      <c r="L14" s="31" t="s">
        <v>8</v>
      </c>
      <c r="M14" s="31"/>
      <c r="N14" s="31"/>
      <c r="O14" s="31"/>
      <c r="P14" s="35" t="s">
        <v>9</v>
      </c>
      <c r="Q14" s="7"/>
    </row>
    <row r="15" spans="1:17" ht="319.5" customHeight="1" x14ac:dyDescent="0.25">
      <c r="A15" s="34"/>
      <c r="B15" s="35"/>
      <c r="C15" s="36"/>
      <c r="D15" s="13" t="s">
        <v>10</v>
      </c>
      <c r="E15" s="14" t="s">
        <v>11</v>
      </c>
      <c r="F15" s="14" t="s">
        <v>25</v>
      </c>
      <c r="G15" s="14" t="s">
        <v>33</v>
      </c>
      <c r="H15" s="14" t="s">
        <v>29</v>
      </c>
      <c r="I15" s="14" t="s">
        <v>30</v>
      </c>
      <c r="J15" s="14" t="s">
        <v>31</v>
      </c>
      <c r="K15" s="14" t="s">
        <v>32</v>
      </c>
      <c r="L15" s="14" t="s">
        <v>12</v>
      </c>
      <c r="M15" s="15" t="s">
        <v>22</v>
      </c>
      <c r="N15" s="15" t="s">
        <v>23</v>
      </c>
      <c r="O15" s="16" t="s">
        <v>24</v>
      </c>
      <c r="P15" s="35"/>
      <c r="Q15" s="7"/>
    </row>
    <row r="16" spans="1:17" ht="15.75" customHeight="1" x14ac:dyDescent="0.25">
      <c r="A16" s="17">
        <v>1</v>
      </c>
      <c r="B16" s="17">
        <v>2</v>
      </c>
      <c r="C16" s="17">
        <v>3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>
        <v>12</v>
      </c>
      <c r="M16" s="17">
        <v>13</v>
      </c>
      <c r="N16" s="17">
        <v>14</v>
      </c>
      <c r="O16" s="17">
        <v>15</v>
      </c>
      <c r="P16" s="17">
        <v>16</v>
      </c>
      <c r="Q16" s="7"/>
    </row>
    <row r="17" spans="1:17" ht="15.75" customHeight="1" x14ac:dyDescent="0.25">
      <c r="A17" s="18">
        <v>1</v>
      </c>
      <c r="B17" s="19" t="s">
        <v>13</v>
      </c>
      <c r="C17" s="20">
        <v>7090600</v>
      </c>
      <c r="D17" s="20">
        <v>11891274.92</v>
      </c>
      <c r="E17" s="21">
        <v>0</v>
      </c>
      <c r="F17" s="21">
        <v>0</v>
      </c>
      <c r="G17" s="21">
        <v>0</v>
      </c>
      <c r="H17" s="21">
        <v>0</v>
      </c>
      <c r="I17" s="21">
        <v>32190540.530000001</v>
      </c>
      <c r="J17" s="21">
        <v>50349306.979999997</v>
      </c>
      <c r="K17" s="21">
        <v>0</v>
      </c>
      <c r="L17" s="22">
        <v>24900</v>
      </c>
      <c r="M17" s="23">
        <v>14700</v>
      </c>
      <c r="N17" s="23">
        <v>4500</v>
      </c>
      <c r="O17" s="23">
        <v>530900</v>
      </c>
      <c r="P17" s="21">
        <f>C17+D17+E17+F17+L17+M17+N17+O17+G17+H17+I17+J17+K17</f>
        <v>102096722.43000001</v>
      </c>
      <c r="Q17" s="7"/>
    </row>
    <row r="18" spans="1:17" ht="16.5" customHeight="1" x14ac:dyDescent="0.25">
      <c r="A18" s="18">
        <v>2</v>
      </c>
      <c r="B18" s="19" t="s">
        <v>14</v>
      </c>
      <c r="C18" s="20">
        <v>30597000</v>
      </c>
      <c r="D18" s="20">
        <f>13011044.81+139778.05</f>
        <v>13150822.860000001</v>
      </c>
      <c r="E18" s="21">
        <v>0</v>
      </c>
      <c r="F18" s="21">
        <v>100000</v>
      </c>
      <c r="G18" s="21">
        <v>1000000</v>
      </c>
      <c r="H18" s="21">
        <v>0</v>
      </c>
      <c r="I18" s="21">
        <v>0</v>
      </c>
      <c r="J18" s="21">
        <v>0</v>
      </c>
      <c r="K18" s="21">
        <v>1901000</v>
      </c>
      <c r="L18" s="22">
        <v>5128</v>
      </c>
      <c r="M18" s="23">
        <v>19300</v>
      </c>
      <c r="N18" s="23">
        <v>6000</v>
      </c>
      <c r="O18" s="23">
        <v>246900</v>
      </c>
      <c r="P18" s="21">
        <f t="shared" ref="P18:P23" si="0">C18+D18+E18+F18+L18+M18+N18+O18+G18+H18+I18+J18+K18</f>
        <v>47026150.859999999</v>
      </c>
      <c r="Q18" s="8"/>
    </row>
    <row r="19" spans="1:17" ht="16.5" customHeight="1" x14ac:dyDescent="0.25">
      <c r="A19" s="18">
        <v>3</v>
      </c>
      <c r="B19" s="19" t="s">
        <v>15</v>
      </c>
      <c r="C19" s="20">
        <v>8660100</v>
      </c>
      <c r="D19" s="20">
        <f>6634407.82+735630</f>
        <v>7370037.8200000003</v>
      </c>
      <c r="E19" s="21">
        <v>0</v>
      </c>
      <c r="F19" s="21">
        <v>0</v>
      </c>
      <c r="G19" s="21">
        <v>0</v>
      </c>
      <c r="H19" s="21">
        <v>0</v>
      </c>
      <c r="I19" s="21">
        <v>6681522.9000000004</v>
      </c>
      <c r="J19" s="21">
        <v>10450587.1</v>
      </c>
      <c r="K19" s="21">
        <v>4900000</v>
      </c>
      <c r="L19" s="22">
        <v>24900</v>
      </c>
      <c r="M19" s="23">
        <v>23800</v>
      </c>
      <c r="N19" s="23">
        <v>7300</v>
      </c>
      <c r="O19" s="23">
        <v>530900</v>
      </c>
      <c r="P19" s="21">
        <f t="shared" si="0"/>
        <v>38649147.82</v>
      </c>
      <c r="Q19" s="8"/>
    </row>
    <row r="20" spans="1:17" ht="16.5" customHeight="1" x14ac:dyDescent="0.25">
      <c r="A20" s="18">
        <v>4</v>
      </c>
      <c r="B20" s="19" t="s">
        <v>16</v>
      </c>
      <c r="C20" s="20">
        <v>2872900</v>
      </c>
      <c r="D20" s="20">
        <f>2457864.04+403620</f>
        <v>2861484.04</v>
      </c>
      <c r="E20" s="21">
        <v>0</v>
      </c>
      <c r="F20" s="21">
        <v>0</v>
      </c>
      <c r="G20" s="21">
        <v>650000</v>
      </c>
      <c r="H20" s="21">
        <v>0</v>
      </c>
      <c r="I20" s="21">
        <v>384727.2</v>
      </c>
      <c r="J20" s="21">
        <v>601752.80000000005</v>
      </c>
      <c r="K20" s="21">
        <v>5404300</v>
      </c>
      <c r="L20" s="22">
        <v>24900</v>
      </c>
      <c r="M20" s="23">
        <v>17000</v>
      </c>
      <c r="N20" s="23">
        <v>5300</v>
      </c>
      <c r="O20" s="23">
        <v>530900</v>
      </c>
      <c r="P20" s="21">
        <f t="shared" si="0"/>
        <v>13353264.039999999</v>
      </c>
      <c r="Q20" s="8"/>
    </row>
    <row r="21" spans="1:17" ht="16.5" customHeight="1" x14ac:dyDescent="0.25">
      <c r="A21" s="18">
        <v>5</v>
      </c>
      <c r="B21" s="19" t="s">
        <v>17</v>
      </c>
      <c r="C21" s="20">
        <v>3875300</v>
      </c>
      <c r="D21" s="20">
        <f>12706123.44+1311007.78</f>
        <v>14017131.219999999</v>
      </c>
      <c r="E21" s="21">
        <v>0</v>
      </c>
      <c r="F21" s="21">
        <v>0</v>
      </c>
      <c r="G21" s="21">
        <v>0</v>
      </c>
      <c r="H21" s="21">
        <v>3450306.98</v>
      </c>
      <c r="I21" s="21">
        <v>14631530.359999999</v>
      </c>
      <c r="J21" s="21">
        <v>22885214.149999999</v>
      </c>
      <c r="K21" s="21">
        <v>3620000</v>
      </c>
      <c r="L21" s="22">
        <v>24900</v>
      </c>
      <c r="M21" s="23">
        <v>12500</v>
      </c>
      <c r="N21" s="23">
        <v>3900</v>
      </c>
      <c r="O21" s="23">
        <v>530900</v>
      </c>
      <c r="P21" s="21">
        <f t="shared" si="0"/>
        <v>63051682.710000001</v>
      </c>
      <c r="Q21" s="8"/>
    </row>
    <row r="22" spans="1:17" ht="16.5" customHeight="1" x14ac:dyDescent="0.25">
      <c r="A22" s="18">
        <v>6</v>
      </c>
      <c r="B22" s="19" t="s">
        <v>18</v>
      </c>
      <c r="C22" s="20">
        <v>28933000</v>
      </c>
      <c r="D22" s="20">
        <f>8531221.52+794220</f>
        <v>9325441.5199999996</v>
      </c>
      <c r="E22" s="21">
        <v>0</v>
      </c>
      <c r="F22" s="21">
        <v>0</v>
      </c>
      <c r="G22" s="21">
        <v>800000</v>
      </c>
      <c r="H22" s="21">
        <v>0</v>
      </c>
      <c r="I22" s="21">
        <v>0</v>
      </c>
      <c r="J22" s="21">
        <v>0</v>
      </c>
      <c r="K22" s="21">
        <v>1800800</v>
      </c>
      <c r="L22" s="22">
        <v>0</v>
      </c>
      <c r="M22" s="23">
        <v>26000</v>
      </c>
      <c r="N22" s="23">
        <v>8000</v>
      </c>
      <c r="O22" s="23">
        <v>246900</v>
      </c>
      <c r="P22" s="21">
        <f t="shared" si="0"/>
        <v>41140141.519999996</v>
      </c>
      <c r="Q22" s="8"/>
    </row>
    <row r="23" spans="1:17" ht="16.5" customHeight="1" x14ac:dyDescent="0.25">
      <c r="A23" s="18">
        <v>7</v>
      </c>
      <c r="B23" s="19" t="s">
        <v>19</v>
      </c>
      <c r="C23" s="20">
        <v>41065800</v>
      </c>
      <c r="D23" s="20">
        <v>1383393.35</v>
      </c>
      <c r="E23" s="21">
        <v>1037900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2">
        <v>79072</v>
      </c>
      <c r="M23" s="23">
        <v>0</v>
      </c>
      <c r="N23" s="23">
        <v>0</v>
      </c>
      <c r="O23" s="23">
        <v>0</v>
      </c>
      <c r="P23" s="21">
        <f t="shared" si="0"/>
        <v>43566165.350000001</v>
      </c>
      <c r="Q23" s="8"/>
    </row>
    <row r="24" spans="1:17" ht="15.75" customHeight="1" x14ac:dyDescent="0.25">
      <c r="A24" s="24"/>
      <c r="B24" s="25" t="s">
        <v>20</v>
      </c>
      <c r="C24" s="26">
        <f>C18+C19+C22+C23+C20+C21+C17</f>
        <v>123094700</v>
      </c>
      <c r="D24" s="26">
        <f>D17+D18+D19+D20+D21+D22+D23</f>
        <v>59999585.729999997</v>
      </c>
      <c r="E24" s="27">
        <f t="shared" ref="E24:P24" si="1">E18+E19+E22+E23+E20+E21+E17</f>
        <v>1037900</v>
      </c>
      <c r="F24" s="27">
        <f t="shared" si="1"/>
        <v>100000</v>
      </c>
      <c r="G24" s="27">
        <f t="shared" si="1"/>
        <v>2450000</v>
      </c>
      <c r="H24" s="27">
        <f t="shared" si="1"/>
        <v>3450306.98</v>
      </c>
      <c r="I24" s="27">
        <f t="shared" si="1"/>
        <v>53888320.990000002</v>
      </c>
      <c r="J24" s="27">
        <f t="shared" si="1"/>
        <v>84286861.030000001</v>
      </c>
      <c r="K24" s="27">
        <f t="shared" si="1"/>
        <v>17626100</v>
      </c>
      <c r="L24" s="27">
        <f t="shared" si="1"/>
        <v>183800</v>
      </c>
      <c r="M24" s="27">
        <f t="shared" si="1"/>
        <v>113300</v>
      </c>
      <c r="N24" s="27">
        <f t="shared" si="1"/>
        <v>35000</v>
      </c>
      <c r="O24" s="27">
        <f t="shared" si="1"/>
        <v>2617400</v>
      </c>
      <c r="P24" s="27">
        <f t="shared" si="1"/>
        <v>348883274.73000002</v>
      </c>
      <c r="Q24" s="4"/>
    </row>
    <row r="25" spans="1:17" x14ac:dyDescent="0.25">
      <c r="A25" s="33" t="s">
        <v>21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</row>
  </sheetData>
  <mergeCells count="15">
    <mergeCell ref="A25:P25"/>
    <mergeCell ref="A14:A15"/>
    <mergeCell ref="B14:B15"/>
    <mergeCell ref="C14:C15"/>
    <mergeCell ref="P14:P15"/>
    <mergeCell ref="H14:K14"/>
    <mergeCell ref="D14:G14"/>
    <mergeCell ref="L7:O7"/>
    <mergeCell ref="A11:P11"/>
    <mergeCell ref="L14:O14"/>
    <mergeCell ref="L1:O1"/>
    <mergeCell ref="L2:O2"/>
    <mergeCell ref="L3:O3"/>
    <mergeCell ref="L5:O5"/>
    <mergeCell ref="L6:O6"/>
  </mergeCells>
  <pageMargins left="0.6692913385826772" right="0.39370078740157483" top="0.78740157480314965" bottom="0.59055118110236227" header="0.51181102362204722" footer="0.51181102362204722"/>
  <pageSetup paperSize="9" scale="63" firstPageNumber="0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на 2020 год</vt:lpstr>
      <vt:lpstr>'на 2020 год'!Print_Area_0</vt:lpstr>
      <vt:lpstr>'на 2020 год'!Заголовки_для_печати</vt:lpstr>
      <vt:lpstr>'на 2020 год'!Область_печати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Семерикова Иванна Владимиров</cp:lastModifiedBy>
  <cp:revision>3</cp:revision>
  <cp:lastPrinted>2022-09-02T06:49:16Z</cp:lastPrinted>
  <dcterms:created xsi:type="dcterms:W3CDTF">2015-11-07T05:36:00Z</dcterms:created>
  <dcterms:modified xsi:type="dcterms:W3CDTF">2022-09-02T06:49:36Z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547A898DA0384432A8F9A77392E1713D</vt:lpwstr>
  </property>
  <property fmtid="{D5CDD505-2E9C-101B-9397-08002B2CF9AE}" pid="10" name="KSOProductBuildVer">
    <vt:lpwstr>1049-11.2.0.10351</vt:lpwstr>
  </property>
</Properties>
</file>